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9" i="3" l="1"/>
  <c r="AC19" i="3"/>
  <c r="AB20" i="3"/>
  <c r="AC20" i="3"/>
  <c r="AB21" i="3"/>
  <c r="AC21" i="3"/>
  <c r="AC28" i="3"/>
  <c r="AD21" i="3"/>
  <c r="K22" i="3"/>
  <c r="AB22" i="3"/>
  <c r="AC22" i="3"/>
  <c r="K23" i="3"/>
  <c r="AB23" i="3"/>
  <c r="AC23" i="3"/>
  <c r="K24" i="3"/>
  <c r="AB24" i="3"/>
  <c r="AD24" i="3"/>
  <c r="K25" i="3"/>
  <c r="AB25" i="3"/>
  <c r="K26" i="3"/>
  <c r="AB26" i="3"/>
  <c r="AC26" i="3"/>
  <c r="K27" i="3"/>
  <c r="AB27" i="3"/>
  <c r="AA18" i="3"/>
  <c r="AD26" i="3"/>
  <c r="AA27" i="3"/>
  <c r="AD23" i="3"/>
  <c r="AC25" i="3"/>
  <c r="AD25" i="3"/>
  <c r="AA20" i="3"/>
  <c r="AA22" i="3"/>
  <c r="AD22" i="3"/>
  <c r="AA25" i="3"/>
  <c r="AA24" i="3"/>
  <c r="AD18" i="3"/>
  <c r="AD20" i="3"/>
  <c r="AC24" i="3"/>
  <c r="AA26" i="3"/>
  <c r="AA23" i="3"/>
  <c r="AD27" i="3"/>
  <c r="AC27" i="3"/>
  <c r="AD19" i="3"/>
  <c r="AA19" i="3"/>
  <c r="AA2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<sst xmlns="http://schemas.openxmlformats.org/spreadsheetml/2006/main" count="92" uniqueCount="85">
  <si>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</si>
  <si>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</si>
  <si>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</si>
  <si>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</si>
  <si>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</si>
  <si>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</si>
  <si>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</si>
  <si>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</si>
  <si>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</si>
  <si>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</si>
  <si>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</si>
  <si>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</si>
  <si>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</si>
  <si>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</si>
  <si>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</si>
  <si>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</si>
  <si>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</si>
  <si>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</si>
  <si>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</si>
  <si>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</si>
  <si>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</si>
  <si>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</si>
  <si>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</si>
  <si>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</si>
  <si>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</si>
  <si>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</si>
  <si>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</si>
  <si>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</si>
  <si>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</si>
  <si>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</si>
  <si>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</si>
  <si>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</si>
  <si>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</si>
  <si>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</si>
  <si>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</si>
  <si>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</si>
  <si>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</si>
  <si>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</si>
  <si>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</si>
  <si>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</si>
  <si>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</si>
  <si>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</si>
  <si>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</si>
  <si>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</si>
  <si>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</si>
  <si>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</si>
  <si>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</si>
  <si>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</si>
  <si>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</si>
  <si>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</si>
  <si>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</si>
  <si>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</si>
  <si>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</si>
  <si>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</si>
  <si>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</si>
  <si>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</si>
  <si>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</si>
  <si>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</si>
  <si>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</si>
  <si>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</si>
  <si>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</si>
  <si>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</si>
  <si>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</si>
  <si>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</si>
  <si>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</si>
  <si>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</si>
  <si>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</si>
  <si>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</si>
  <si>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</si>
  <si>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</si>
  <si>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</si>
  <si>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оказание услуг по проведению досудебной работы с использованием процедуры ограничения/приостановления КУ водоотведение</t>
  </si>
  <si>
    <t>10% вознаграждение от фактически поступивших на р/с ден.средсв</t>
  </si>
  <si>
    <t>ФБ000069</t>
  </si>
  <si>
    <t>Услуги / работы</t>
  </si>
  <si>
    <t>ФБ</t>
  </si>
  <si>
    <t>ООО "Волжские коммунальные системы"</t>
  </si>
  <si>
    <t>Предоставление прочих услуг</t>
  </si>
  <si>
    <t>Источник № 1 "Цены текущих договоров 2021 года"</t>
  </si>
  <si>
    <t xml:space="preserve">Оказание услуг по проведению досудебной работы  </t>
  </si>
  <si>
    <t>ООО "Вектор"</t>
  </si>
  <si>
    <t>11% вознаграждение от фактически поступивших на р/с ден.средсв</t>
  </si>
  <si>
    <t>г. Тольятти, Центральный и Комсомольский районы</t>
  </si>
  <si>
    <t>Поставщик 1</t>
  </si>
  <si>
    <t>Поставщик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</si>
</sst>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center" vertical="center" wrapText="1"/>
    </xf>
    <xf numFmtId="0" fontId="21" fillId="0" borderId="1" xfId="36" applyFont="1" applyBorder="1" applyAlignment="1">
      <alignment horizontal="left" wrapText="1"/>
    </xf>
    <xf numFmtId="0" fontId="21" fillId="0" borderId="1" xfId="36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8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0" sqref="D10:AC10"/>
    </sheetView>
  </sheetViews>
  <sheetFormatPr defaultColWidth="8.85546875" defaultRowHeight="12.75" outlineLevelRow="1" x14ac:dyDescent="0.2"/>
  <cols>
    <col min="1" max="1" width="4.42578125" style="1" customWidth="1"/>
    <col min="2" max="2" width="12.42578125" style="1" customWidth="1"/>
    <col min="3" max="3" width="38.5703125" style="1" customWidth="1"/>
    <col min="4" max="4" width="8.28515625" style="1" customWidth="1"/>
    <col min="5" max="5" width="12" style="1" customWidth="1"/>
    <col min="6" max="8" width="10.85546875" style="1" customWidth="1"/>
    <col min="9" max="9" width="14.7109375" style="1" customWidth="1"/>
    <col min="10" max="10" width="13.140625" style="1" customWidth="1"/>
    <col min="11" max="11" width="25.85546875" style="1" customWidth="1"/>
    <col min="12" max="12" width="9.85546875" style="1" customWidth="1"/>
    <col min="13" max="14" width="10.140625" style="1" customWidth="1"/>
    <col min="15" max="15" width="9.5703125" style="1" customWidth="1"/>
    <col min="16" max="16" width="10.85546875" style="1" customWidth="1"/>
    <col min="17" max="17" width="10.140625" style="1" customWidth="1"/>
    <col min="18" max="18" width="10.5703125" style="1" customWidth="1"/>
    <col min="19" max="21" width="11" style="1" customWidth="1"/>
    <col min="22" max="22" width="11.7109375" style="1" customWidth="1"/>
    <col min="23" max="23" width="11.5703125" style="1" customWidth="1"/>
    <col min="24" max="24" width="11" style="1" customWidth="1"/>
    <col min="25" max="25" width="12" style="1" customWidth="1"/>
    <col min="26" max="26" width="11.28515625" style="1" customWidth="1"/>
    <col min="27" max="27" width="11.570312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66</v>
      </c>
    </row>
    <row r="2" spans="1:30" ht="15.75" x14ac:dyDescent="0.2">
      <c r="V2" s="2"/>
      <c r="AA2" s="1" t="s">
        <v>67</v>
      </c>
    </row>
    <row r="3" spans="1:30" ht="15.75" x14ac:dyDescent="0.2">
      <c r="V3" s="2"/>
      <c r="AA3" s="1" t="s">
        <v>68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69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12</v>
      </c>
      <c r="D6" s="51" t="s">
        <v>76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32</v>
      </c>
      <c r="D7" s="51" t="s">
        <v>75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23</v>
      </c>
      <c r="D8" s="51" t="s">
        <v>77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22</v>
      </c>
      <c r="D9" s="51" t="s">
        <v>74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79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82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21</v>
      </c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27</v>
      </c>
      <c r="C14" s="57" t="s">
        <v>1</v>
      </c>
      <c r="D14" s="54" t="s">
        <v>4</v>
      </c>
      <c r="E14" s="54" t="s">
        <v>59</v>
      </c>
      <c r="F14" s="57" t="s">
        <v>78</v>
      </c>
      <c r="G14" s="57"/>
      <c r="H14" s="57"/>
      <c r="I14" s="57"/>
      <c r="J14" s="54" t="s">
        <v>60</v>
      </c>
      <c r="K14" s="54" t="s">
        <v>63</v>
      </c>
      <c r="L14" s="61" t="s">
        <v>61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64</v>
      </c>
      <c r="AB14" s="54" t="s">
        <v>34</v>
      </c>
      <c r="AC14" s="54" t="s">
        <v>33</v>
      </c>
      <c r="AD14" s="65" t="s">
        <v>56</v>
      </c>
    </row>
    <row r="15" spans="1:30" ht="28.5" customHeight="1" x14ac:dyDescent="0.2">
      <c r="A15" s="57"/>
      <c r="B15" s="55"/>
      <c r="C15" s="57"/>
      <c r="D15" s="55"/>
      <c r="E15" s="55"/>
      <c r="F15" s="57" t="s">
        <v>20</v>
      </c>
      <c r="G15" s="57" t="s">
        <v>13</v>
      </c>
      <c r="H15" s="57" t="s">
        <v>14</v>
      </c>
      <c r="I15" s="57" t="s">
        <v>28</v>
      </c>
      <c r="J15" s="55"/>
      <c r="K15" s="55"/>
      <c r="L15" s="61" t="s">
        <v>57</v>
      </c>
      <c r="M15" s="62"/>
      <c r="N15" s="62"/>
      <c r="O15" s="62"/>
      <c r="P15" s="62"/>
      <c r="Q15" s="61" t="s">
        <v>62</v>
      </c>
      <c r="R15" s="62"/>
      <c r="S15" s="62"/>
      <c r="T15" s="62"/>
      <c r="U15" s="62"/>
      <c r="V15" s="57" t="s">
        <v>58</v>
      </c>
      <c r="W15" s="57"/>
      <c r="X15" s="57"/>
      <c r="Y15" s="57"/>
      <c r="Z15" s="57"/>
      <c r="AA15" s="59"/>
      <c r="AB15" s="55"/>
      <c r="AC15" s="55"/>
      <c r="AD15" s="66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50" t="s">
        <v>83</v>
      </c>
      <c r="M16" s="50" t="s">
        <v>84</v>
      </c>
      <c r="N16" s="36" t="s">
        <v>11</v>
      </c>
      <c r="O16" s="36" t="s">
        <v>35</v>
      </c>
      <c r="P16" s="36" t="s">
        <v>36</v>
      </c>
      <c r="Q16" s="36" t="s">
        <v>15</v>
      </c>
      <c r="R16" s="36" t="s">
        <v>16</v>
      </c>
      <c r="S16" s="36" t="s">
        <v>24</v>
      </c>
      <c r="T16" s="36" t="s">
        <v>37</v>
      </c>
      <c r="U16" s="36" t="s">
        <v>38</v>
      </c>
      <c r="V16" s="36" t="s">
        <v>17</v>
      </c>
      <c r="W16" s="36" t="s">
        <v>18</v>
      </c>
      <c r="X16" s="36" t="s">
        <v>19</v>
      </c>
      <c r="Y16" s="36" t="s">
        <v>39</v>
      </c>
      <c r="Z16" s="36" t="s">
        <v>40</v>
      </c>
      <c r="AA16" s="60"/>
      <c r="AB16" s="56"/>
      <c r="AC16" s="56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41</v>
      </c>
      <c r="M17" s="8" t="s">
        <v>42</v>
      </c>
      <c r="N17" s="8" t="s">
        <v>43</v>
      </c>
      <c r="O17" s="8" t="s">
        <v>44</v>
      </c>
      <c r="P17" s="8" t="s">
        <v>45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17" customHeight="1" x14ac:dyDescent="0.2">
      <c r="A18" s="13">
        <v>1</v>
      </c>
      <c r="B18" s="14" t="s">
        <v>73</v>
      </c>
      <c r="C18" s="47" t="s">
        <v>71</v>
      </c>
      <c r="D18" s="16" t="s">
        <v>70</v>
      </c>
      <c r="E18" s="17"/>
      <c r="F18" s="17" t="s">
        <v>72</v>
      </c>
      <c r="G18" s="42">
        <v>119</v>
      </c>
      <c r="H18" s="18">
        <v>44328</v>
      </c>
      <c r="I18" s="18" t="s">
        <v>80</v>
      </c>
      <c r="J18" s="21">
        <v>1.038</v>
      </c>
      <c r="K18" s="17" t="s">
        <v>72</v>
      </c>
      <c r="L18" s="17" t="s">
        <v>81</v>
      </c>
      <c r="M18" s="17" t="s">
        <v>81</v>
      </c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17" t="s">
        <v>81</v>
      </c>
      <c r="AC18" s="17" t="s">
        <v>81</v>
      </c>
      <c r="AD18" s="42" t="e">
        <f>STDEV(K18:Z18)/AB18*100</f>
        <v>#DIV/0!</v>
      </c>
    </row>
    <row r="19" spans="1:30" ht="34.5" hidden="1" customHeight="1" outlineLevel="1" x14ac:dyDescent="0.25">
      <c r="A19" s="13">
        <v>2</v>
      </c>
      <c r="B19" s="14"/>
      <c r="C19" s="48"/>
      <c r="D19" s="16"/>
      <c r="E19" s="17"/>
      <c r="F19" s="17"/>
      <c r="G19" s="42"/>
      <c r="H19" s="18"/>
      <c r="I19" s="18"/>
      <c r="J19" s="21"/>
      <c r="K19" s="17"/>
      <c r="L19" s="44"/>
      <c r="M19" s="44"/>
      <c r="N19" s="44"/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0">COUNTIF(K19:Z19,"&gt;0")</f>
        <v>0</v>
      </c>
      <c r="AB19" s="22" t="e">
        <f t="shared" ref="AB19:AB27" si="1">CEILING(SUM(K19:Z19)/COUNTIF(K19:Z19,"&gt;0"),0.01)</f>
        <v>#DIV/0!</v>
      </c>
      <c r="AC19" s="22" t="e">
        <f t="shared" ref="AC19:AC27" si="2">AB19*E19</f>
        <v>#DIV/0!</v>
      </c>
      <c r="AD19" s="42" t="e">
        <f t="shared" ref="AD19:AD27" si="3">STDEV(K19:Z19)/AB19*100</f>
        <v>#DIV/0!</v>
      </c>
    </row>
    <row r="20" spans="1:30" ht="34.5" hidden="1" customHeight="1" outlineLevel="1" x14ac:dyDescent="0.25">
      <c r="A20" s="13">
        <v>3</v>
      </c>
      <c r="B20" s="14"/>
      <c r="C20" s="48"/>
      <c r="D20" s="16"/>
      <c r="E20" s="17"/>
      <c r="F20" s="21"/>
      <c r="G20" s="42"/>
      <c r="H20" s="18"/>
      <c r="I20" s="18"/>
      <c r="J20" s="21"/>
      <c r="K20" s="17"/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0"/>
        <v>0</v>
      </c>
      <c r="AB20" s="22" t="e">
        <f t="shared" si="1"/>
        <v>#DIV/0!</v>
      </c>
      <c r="AC20" s="22" t="e">
        <f t="shared" si="2"/>
        <v>#DIV/0!</v>
      </c>
      <c r="AD20" s="42" t="e">
        <f t="shared" si="3"/>
        <v>#DIV/0!</v>
      </c>
    </row>
    <row r="21" spans="1:30" ht="34.5" hidden="1" customHeight="1" outlineLevel="1" x14ac:dyDescent="0.2">
      <c r="A21" s="13">
        <v>4</v>
      </c>
      <c r="B21" s="14"/>
      <c r="C21" s="49"/>
      <c r="D21" s="16"/>
      <c r="E21" s="17"/>
      <c r="F21" s="21"/>
      <c r="G21" s="42"/>
      <c r="H21" s="18"/>
      <c r="I21" s="18"/>
      <c r="J21" s="21"/>
      <c r="K21" s="17"/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4">COUNTIF(K21:Z21,"&gt;0")</f>
        <v>0</v>
      </c>
      <c r="AB21" s="22" t="e">
        <f t="shared" si="1"/>
        <v>#DIV/0!</v>
      </c>
      <c r="AC21" s="22" t="e">
        <f t="shared" si="2"/>
        <v>#DIV/0!</v>
      </c>
      <c r="AD21" s="42" t="e">
        <f t="shared" si="3"/>
        <v>#DIV/0!</v>
      </c>
    </row>
    <row r="22" spans="1:30" ht="34.5" hidden="1" customHeight="1" outlineLevel="1" x14ac:dyDescent="0.2">
      <c r="A22" s="13">
        <v>5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ref="K22:K27" si="5">IF(SUM(F22)=0,"",F22*J22)</f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4"/>
        <v>0</v>
      </c>
      <c r="AB22" s="22" t="e">
        <f t="shared" si="1"/>
        <v>#DIV/0!</v>
      </c>
      <c r="AC22" s="22" t="e">
        <f t="shared" si="2"/>
        <v>#DIV/0!</v>
      </c>
      <c r="AD22" s="42" t="e">
        <f t="shared" si="3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5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1"/>
        <v>#DIV/0!</v>
      </c>
      <c r="AC23" s="22" t="e">
        <f t="shared" si="2"/>
        <v>#DIV/0!</v>
      </c>
      <c r="AD23" s="42" t="e">
        <f t="shared" si="3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5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1"/>
        <v>#DIV/0!</v>
      </c>
      <c r="AC24" s="22" t="e">
        <f t="shared" si="2"/>
        <v>#DIV/0!</v>
      </c>
      <c r="AD24" s="42" t="e">
        <f t="shared" si="3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5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1"/>
        <v>#DIV/0!</v>
      </c>
      <c r="AC25" s="22" t="e">
        <f t="shared" si="2"/>
        <v>#DIV/0!</v>
      </c>
      <c r="AD25" s="42" t="e">
        <f t="shared" si="3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5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1"/>
        <v>#DIV/0!</v>
      </c>
      <c r="AC26" s="22" t="e">
        <f t="shared" si="2"/>
        <v>#DIV/0!</v>
      </c>
      <c r="AD26" s="42" t="e">
        <f t="shared" si="3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3"/>
      <c r="G27" s="17"/>
      <c r="H27" s="18"/>
      <c r="I27" s="18"/>
      <c r="J27" s="21"/>
      <c r="K27" s="17" t="str">
        <f t="shared" si="5"/>
        <v/>
      </c>
      <c r="L27" s="44"/>
      <c r="M27" s="44"/>
      <c r="N27" s="44"/>
      <c r="O27" s="44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1"/>
        <v>#DIV/0!</v>
      </c>
      <c r="AC27" s="22" t="e">
        <f t="shared" si="2"/>
        <v>#DIV/0!</v>
      </c>
      <c r="AD27" s="42" t="e">
        <f t="shared" si="3"/>
        <v>#DIV/0!</v>
      </c>
    </row>
    <row r="28" spans="1:30" ht="24" customHeight="1" collapsed="1" x14ac:dyDescent="0.2">
      <c r="A28" s="37"/>
      <c r="B28" s="38"/>
      <c r="C28" s="70" t="s">
        <v>5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 t="e">
        <f>AC19+AC20+AC21</f>
        <v>#DIV/0!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29</v>
      </c>
    </row>
    <row r="32" spans="1:30" s="25" customFormat="1" ht="15" customHeight="1" x14ac:dyDescent="0.2">
      <c r="C32" s="26" t="s">
        <v>30</v>
      </c>
    </row>
    <row r="33" spans="3:30" s="25" customFormat="1" ht="15" customHeight="1" x14ac:dyDescent="0.2">
      <c r="C33" s="26" t="s">
        <v>31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68"/>
      <c r="G37" s="68"/>
      <c r="H37" s="68"/>
      <c r="I37" s="68"/>
      <c r="J37" s="68"/>
      <c r="K37" s="31"/>
      <c r="L37" s="68"/>
      <c r="M37" s="68"/>
      <c r="N37" s="68"/>
      <c r="O37" s="34"/>
      <c r="P37" s="34"/>
      <c r="Q37" s="1"/>
      <c r="R37" s="1"/>
      <c r="S37" s="1"/>
      <c r="T37" s="1"/>
      <c r="U37" s="1"/>
      <c r="V37" s="68"/>
      <c r="W37" s="68"/>
      <c r="X37" s="68"/>
      <c r="Y37" s="68"/>
      <c r="Z37" s="68"/>
      <c r="AA37" s="68"/>
      <c r="AB37" s="68"/>
      <c r="AC37" s="32"/>
    </row>
    <row r="38" spans="3:30" s="3" customFormat="1" ht="13.5" customHeight="1" x14ac:dyDescent="0.25">
      <c r="C38" s="33" t="s">
        <v>2</v>
      </c>
      <c r="D38" s="30"/>
      <c r="E38" s="30"/>
      <c r="F38" s="64" t="s">
        <v>25</v>
      </c>
      <c r="G38" s="64"/>
      <c r="H38" s="64"/>
      <c r="I38" s="64"/>
      <c r="J38" s="64"/>
      <c r="K38" s="1"/>
      <c r="L38" s="69" t="s">
        <v>7</v>
      </c>
      <c r="M38" s="69"/>
      <c r="N38" s="69"/>
      <c r="O38" s="34"/>
      <c r="P38" s="34"/>
      <c r="Q38" s="1"/>
      <c r="R38" s="1"/>
      <c r="S38" s="1"/>
      <c r="T38" s="1"/>
      <c r="U38" s="1"/>
      <c r="V38" s="64"/>
      <c r="W38" s="64"/>
      <c r="X38" s="64"/>
      <c r="Y38" s="64"/>
      <c r="Z38" s="64"/>
      <c r="AA38" s="64"/>
      <c r="AB38" s="64"/>
    </row>
    <row r="39" spans="3:30" ht="13.5" customHeight="1" x14ac:dyDescent="0.2">
      <c r="C39" s="35"/>
    </row>
    <row r="40" spans="3:30" ht="13.5" customHeight="1" x14ac:dyDescent="0.2">
      <c r="C40" s="28" t="s">
        <v>26</v>
      </c>
    </row>
    <row r="41" spans="3:30" ht="13.5" customHeight="1" x14ac:dyDescent="0.2"/>
    <row r="42" spans="3:30" x14ac:dyDescent="0.2">
      <c r="C42" s="29"/>
      <c r="D42" s="30"/>
      <c r="E42" s="30"/>
      <c r="F42" s="68"/>
      <c r="G42" s="68"/>
      <c r="H42" s="68"/>
      <c r="I42" s="68"/>
      <c r="J42" s="68"/>
      <c r="K42" s="31"/>
      <c r="L42" s="68"/>
      <c r="M42" s="68"/>
      <c r="N42" s="68"/>
      <c r="O42" s="34"/>
      <c r="P42" s="34"/>
      <c r="V42" s="68"/>
      <c r="W42" s="68"/>
      <c r="X42" s="68"/>
      <c r="Y42" s="68"/>
      <c r="Z42" s="68"/>
      <c r="AA42" s="68"/>
      <c r="AB42" s="68"/>
    </row>
    <row r="43" spans="3:30" x14ac:dyDescent="0.2">
      <c r="C43" s="33" t="s">
        <v>2</v>
      </c>
      <c r="D43" s="30"/>
      <c r="E43" s="30"/>
      <c r="F43" s="64" t="s">
        <v>25</v>
      </c>
      <c r="G43" s="64"/>
      <c r="H43" s="64"/>
      <c r="I43" s="64"/>
      <c r="J43" s="64"/>
      <c r="L43" s="69" t="s">
        <v>7</v>
      </c>
      <c r="M43" s="69"/>
      <c r="N43" s="69"/>
      <c r="O43" s="34"/>
      <c r="P43" s="34"/>
      <c r="V43" s="64"/>
      <c r="W43" s="64"/>
      <c r="X43" s="64"/>
      <c r="Y43" s="64"/>
      <c r="Z43" s="64"/>
      <c r="AA43" s="64"/>
      <c r="AB43" s="64"/>
    </row>
    <row r="46" spans="3:30" x14ac:dyDescent="0.2">
      <c r="C46" s="28" t="s">
        <v>65</v>
      </c>
    </row>
    <row r="48" spans="3:30" x14ac:dyDescent="0.2"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 AB18:AC18 K18:M18" name="Диапазон3_3"/>
    <protectedRange sqref="L19:O27 N18:O18" name="Диапазон4_1"/>
  </protectedRanges>
  <mergeCells count="41"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" right="0" top="0.39370078740157483" bottom="0.39370078740157483" header="0.51181102362204722" footer="0.51181102362204722"/>
  <pageSetup paperSize="9" scale="39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2021-11-30T10:04:20Z</cp:lastPrinted>
  <dcterms:created xsi:type="dcterms:W3CDTF">1996-10-08T23:32:33Z</dcterms:created>
  <dcterms:modified xsi:type="dcterms:W3CDTF">2022-04-12T12:08:26Z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